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95. ITB-LD 95-2025/4) Final (Posted)/2) Attachments and Exhibits/"/>
    </mc:Choice>
  </mc:AlternateContent>
  <xr:revisionPtr revIDLastSave="52" documentId="8_{612634A3-86C1-4C9E-8200-DFCABCC195E6}" xr6:coauthVersionLast="47" xr6:coauthVersionMax="47" xr10:uidLastSave="{27443DC5-FD8E-49EB-AFD9-0B5CB7040572}"/>
  <bookViews>
    <workbookView xWindow="-120" yWindow="-120" windowWidth="29040" windowHeight="15720" activeTab="2"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 l="1"/>
  <c r="F20" i="1"/>
  <c r="F18" i="1"/>
  <c r="F17" i="1"/>
  <c r="F16" i="1"/>
  <c r="A11" i="1"/>
  <c r="F7" i="1"/>
  <c r="F23" i="1"/>
  <c r="F14" i="1"/>
  <c r="F13" i="1"/>
  <c r="F12" i="1"/>
  <c r="F10" i="1"/>
  <c r="F9" i="1"/>
  <c r="F8" i="1"/>
  <c r="F6" i="1"/>
  <c r="A6" i="1"/>
  <c r="A7" i="1" s="1"/>
  <c r="A8" i="1" s="1"/>
  <c r="A9" i="1" s="1"/>
  <c r="A10" i="1" s="1"/>
  <c r="F24" i="1" l="1"/>
  <c r="A19" i="1"/>
  <c r="A18" i="1"/>
  <c r="A12" i="1"/>
  <c r="A13" i="1" s="1"/>
  <c r="A14" i="1" s="1"/>
</calcChain>
</file>

<file path=xl/sharedStrings.xml><?xml version="1.0" encoding="utf-8"?>
<sst xmlns="http://schemas.openxmlformats.org/spreadsheetml/2006/main" count="82" uniqueCount="65">
  <si>
    <t>1.00</t>
  </si>
  <si>
    <t>UOM</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</si>
  <si>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</si>
  <si>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</si>
  <si>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</si>
  <si>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</si>
  <si>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</si>
  <si>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</si>
  <si>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</si>
  <si>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</si>
  <si>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</si>
  <si>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"Schedule of Values" Tab</t>
  </si>
  <si>
    <t>Date</t>
  </si>
  <si>
    <t>Corporate Officer or Owner (Print)</t>
  </si>
  <si>
    <t>EXHIBIT A - SCHEDULE OF VALUES*</t>
  </si>
  <si>
    <t>Instructions</t>
  </si>
  <si>
    <t>Project Name:</t>
  </si>
  <si>
    <t xml:space="preserve">- SOV MUST BE COMPLETED IN FULL TO BE ELIGIBLE FOR AWARD, NO EXCEPTIONS. </t>
  </si>
  <si>
    <t>General Conditions</t>
  </si>
  <si>
    <t>Final clean</t>
  </si>
  <si>
    <t>Supervision</t>
  </si>
  <si>
    <t>QUANTITY</t>
  </si>
  <si>
    <t>UNIT PRICE</t>
  </si>
  <si>
    <t>TOTAL PRICE</t>
  </si>
  <si>
    <t>Project Manager</t>
  </si>
  <si>
    <r>
      <t xml:space="preserve">Temporary bathrooms </t>
    </r>
    <r>
      <rPr>
        <i/>
        <sz val="11"/>
        <color theme="1"/>
        <rFont val="Calibri"/>
        <family val="2"/>
        <scheme val="minor"/>
      </rPr>
      <t>(if not applicable, please note in comments)</t>
    </r>
  </si>
  <si>
    <t xml:space="preserve">Start-up and mobilization </t>
  </si>
  <si>
    <t>Support staff</t>
  </si>
  <si>
    <t>Project Supervisor</t>
  </si>
  <si>
    <t>Dumpster rental / debris removal</t>
  </si>
  <si>
    <t>Insurance / warranty</t>
  </si>
  <si>
    <t>Plumbing</t>
  </si>
  <si>
    <t>Finishes</t>
  </si>
  <si>
    <t>Plumbing fixtures</t>
  </si>
  <si>
    <t>Baseboard</t>
  </si>
  <si>
    <t>Drywall / durrock / finishing</t>
  </si>
  <si>
    <t>Painting (walls and ceilings)</t>
  </si>
  <si>
    <t>Bathroom Finishes (as described in SOW)</t>
  </si>
  <si>
    <t>Cabinets and hardware</t>
  </si>
  <si>
    <t>Countertop / backsplash</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</si>
  <si>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</si>
  <si>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</si>
  <si>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</si>
  <si>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</si>
  <si>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</si>
  <si>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</si>
  <si>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</si>
  <si>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</si>
  <si>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</si>
  <si>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</si>
  <si>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</si>
  <si>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</si>
  <si>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</si>
  <si>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</si>
  <si>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</si>
  <si>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</si>
  <si>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</si>
  <si>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Bidder will review each requirement and respond in the corresponding yellow cells under Column E with the lumpsum cost, unless otherwise instructed. Bidder may enter comments in Column G, if applicable.</t>
  </si>
  <si>
    <t>7.01</t>
  </si>
  <si>
    <t>7.02</t>
  </si>
  <si>
    <t>8.01</t>
  </si>
  <si>
    <t>6.01</t>
  </si>
  <si>
    <t>6.02</t>
  </si>
  <si>
    <t>ITB-LD 95-2025</t>
  </si>
  <si>
    <t>IAQ Repairs (Big Cypress)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</si>
</sst>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2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51">
    <xf numFmtId="0" fontId="0" fillId="0" borderId="0" xfId="0"/>
    <xf numFmtId="0" fontId="0" fillId="0" borderId="1" xfId="0" applyBorder="1" applyAlignment="1">
      <alignment horizontal="center" vertical="center"/>
    </xf>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44" fontId="0" fillId="0" borderId="1" xfId="0" applyNumberFormat="1" applyBorder="1" applyAlignment="1">
      <alignment horizontal="center" vertical="center"/>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1" fillId="0" borderId="15" xfId="0" applyFont="1" applyBorder="1"/>
    <xf numFmtId="0" fontId="11"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0" fontId="0" fillId="0" borderId="1" xfId="0" applyBorder="1" applyAlignment="1">
      <alignment vertical="top"/>
    </xf>
    <xf numFmtId="49" fontId="0" fillId="6" borderId="1" xfId="0" applyNumberFormat="1" applyFill="1" applyBorder="1" applyAlignment="1">
      <alignment horizontal="center" vertical="center"/>
    </xf>
    <xf numFmtId="0" fontId="0" fillId="6" borderId="1" xfId="0" applyFill="1" applyBorder="1" applyAlignment="1">
      <alignment horizontal="left" vertical="center" wrapText="1"/>
    </xf>
    <xf numFmtId="0" fontId="0" fillId="6" borderId="1" xfId="0" applyFill="1" applyBorder="1" applyAlignment="1">
      <alignment horizontal="center" vertical="center"/>
    </xf>
    <xf numFmtId="44" fontId="0" fillId="0" borderId="1" xfId="1" applyFont="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1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2" fillId="2" borderId="1" xfId="0" applyFont="1" applyFill="1" applyBorder="1" applyAlignment="1">
      <alignment horizontal="right"/>
    </xf>
    <xf numFmtId="0" fontId="0" fillId="6" borderId="1" xfId="0" applyFill="1" applyBorder="1" applyAlignment="1">
      <alignment vertical="top"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14" sqref="B14"/>
    </sheetView>
  </sheetViews>
  <sheetFormatPr defaultRowHeight="31.5" customHeight="1" x14ac:dyDescent="0.25"/>
  <cols>
    <col min="1" max="1" width="2.7109375" bestFit="1" customWidth="1"/>
    <col min="2" max="2" width="112.85546875" customWidth="1"/>
  </cols>
  <sheetData>
    <row r="1" spans="1:2" ht="26.25" customHeight="1" x14ac:dyDescent="0.25">
      <c r="A1" s="35" t="s">
        <v>15</v>
      </c>
      <c r="B1" s="35"/>
    </row>
    <row r="2" spans="1:2" ht="18" customHeight="1" x14ac:dyDescent="0.25">
      <c r="A2" s="36" t="s">
        <v>6</v>
      </c>
      <c r="B2" s="36"/>
    </row>
    <row r="3" spans="1:2" ht="15.75" customHeight="1" x14ac:dyDescent="0.25">
      <c r="A3" s="37" t="s">
        <v>53</v>
      </c>
      <c r="B3" s="37"/>
    </row>
    <row r="4" spans="1:2" ht="15" x14ac:dyDescent="0.25">
      <c r="A4" s="1">
        <v>1</v>
      </c>
      <c r="B4" s="30" t="s">
        <v>54</v>
      </c>
    </row>
    <row r="5" spans="1:2" ht="30" x14ac:dyDescent="0.25">
      <c r="A5" s="1">
        <v>2</v>
      </c>
      <c r="B5" s="15" t="s">
        <v>55</v>
      </c>
    </row>
    <row r="6" spans="1:2" ht="30" x14ac:dyDescent="0.25">
      <c r="A6" s="1">
        <v>3</v>
      </c>
      <c r="B6" s="15" t="s">
        <v>56</v>
      </c>
    </row>
    <row r="7" spans="1:2" ht="15.75" x14ac:dyDescent="0.25">
      <c r="A7" s="37" t="s">
        <v>11</v>
      </c>
      <c r="B7" s="37"/>
    </row>
    <row r="8" spans="1:2" ht="30" x14ac:dyDescent="0.25">
      <c r="A8" s="1">
        <v>1</v>
      </c>
      <c r="B8" s="50" t="s">
        <v>57</v>
      </c>
    </row>
  </sheetData>
  <mergeCells count="4">
    <mergeCell ref="A1:B1"/>
    <mergeCell ref="A2:B2"/>
    <mergeCell ref="A3:B3"/>
    <mergeCell ref="A7:B7"/>
  </mergeCells>
  <dataValidations count="1">
    <dataValidation allowBlank="1" showErrorMessage="1" sqref="A1" xr:uid="{67D9BF67-3267-4FDC-9CB0-4951DE8339D8}"/>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CDE50-6014-41C6-9AD9-864BBCC0B240}">
  <dimension ref="A1:B16"/>
  <sheetViews>
    <sheetView showGridLines="0" workbookViewId="0">
      <selection sqref="A1:B1"/>
    </sheetView>
  </sheetViews>
  <sheetFormatPr defaultRowHeight="15" x14ac:dyDescent="0.25"/>
  <cols>
    <col min="1" max="1" width="27.140625" bestFit="1" customWidth="1"/>
    <col min="2" max="2" width="93.42578125" customWidth="1"/>
  </cols>
  <sheetData>
    <row r="1" spans="1:2" ht="27" thickBot="1" x14ac:dyDescent="0.3">
      <c r="A1" s="38" t="s">
        <v>40</v>
      </c>
      <c r="B1" s="39"/>
    </row>
    <row r="2" spans="1:2" ht="15.75" thickBot="1" x14ac:dyDescent="0.3">
      <c r="A2" s="40" t="s">
        <v>41</v>
      </c>
      <c r="B2" s="41"/>
    </row>
    <row r="3" spans="1:2" x14ac:dyDescent="0.25">
      <c r="A3" s="17" t="s">
        <v>42</v>
      </c>
      <c r="B3" s="18"/>
    </row>
    <row r="4" spans="1:2" x14ac:dyDescent="0.25">
      <c r="A4" s="19" t="s">
        <v>43</v>
      </c>
      <c r="B4" s="20"/>
    </row>
    <row r="5" spans="1:2" x14ac:dyDescent="0.25">
      <c r="A5" s="21" t="s">
        <v>44</v>
      </c>
      <c r="B5" s="22"/>
    </row>
    <row r="6" spans="1:2" x14ac:dyDescent="0.25">
      <c r="A6" s="23" t="s">
        <v>45</v>
      </c>
      <c r="B6" s="22"/>
    </row>
    <row r="7" spans="1:2" x14ac:dyDescent="0.25">
      <c r="A7" s="23" t="s">
        <v>46</v>
      </c>
      <c r="B7" s="22"/>
    </row>
    <row r="8" spans="1:2" x14ac:dyDescent="0.25">
      <c r="A8" s="23" t="s">
        <v>47</v>
      </c>
      <c r="B8" s="22"/>
    </row>
    <row r="9" spans="1:2" x14ac:dyDescent="0.25">
      <c r="A9" s="23" t="s">
        <v>48</v>
      </c>
      <c r="B9" s="22"/>
    </row>
    <row r="10" spans="1:2" x14ac:dyDescent="0.25">
      <c r="A10" s="23" t="s">
        <v>49</v>
      </c>
      <c r="B10" s="22"/>
    </row>
    <row r="11" spans="1:2" x14ac:dyDescent="0.25">
      <c r="A11" s="23" t="s">
        <v>50</v>
      </c>
      <c r="B11" s="22"/>
    </row>
    <row r="12" spans="1:2" ht="15.75" thickBot="1" x14ac:dyDescent="0.3">
      <c r="A12" s="24" t="s">
        <v>51</v>
      </c>
      <c r="B12" s="25"/>
    </row>
    <row r="13" spans="1:2" ht="15.75" thickBot="1" x14ac:dyDescent="0.3">
      <c r="A13" s="40" t="s">
        <v>52</v>
      </c>
      <c r="B13" s="41"/>
    </row>
    <row r="14" spans="1:2" x14ac:dyDescent="0.25">
      <c r="A14" s="19" t="s">
        <v>44</v>
      </c>
      <c r="B14" s="26"/>
    </row>
    <row r="15" spans="1:2" x14ac:dyDescent="0.25">
      <c r="A15" s="21" t="s">
        <v>49</v>
      </c>
      <c r="B15" s="27"/>
    </row>
    <row r="16" spans="1:2" ht="15.75" thickBot="1" x14ac:dyDescent="0.3">
      <c r="A16" s="28" t="s">
        <v>50</v>
      </c>
      <c r="B16" s="29"/>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showGridLines="0" tabSelected="1" topLeftCell="A2" zoomScaleNormal="100" workbookViewId="0">
      <selection activeCell="I28" sqref="I28"/>
    </sheetView>
  </sheetViews>
  <sheetFormatPr defaultRowHeight="15" x14ac:dyDescent="0.25"/>
  <cols>
    <col min="1" max="1" width="15.42578125" customWidth="1"/>
    <col min="2" max="2" width="67.42578125" bestFit="1" customWidth="1"/>
    <col min="3" max="6" width="16.7109375" customWidth="1"/>
    <col min="7" max="7" width="51.5703125" customWidth="1"/>
  </cols>
  <sheetData>
    <row r="1" spans="1:7" ht="26.25" x14ac:dyDescent="0.25">
      <c r="A1" s="45" t="s">
        <v>63</v>
      </c>
      <c r="B1" s="46"/>
      <c r="C1" s="46"/>
      <c r="D1" s="46"/>
      <c r="E1" s="46"/>
      <c r="F1" s="46"/>
      <c r="G1" s="46"/>
    </row>
    <row r="2" spans="1:7" ht="26.25" x14ac:dyDescent="0.25">
      <c r="A2" s="46" t="s">
        <v>14</v>
      </c>
      <c r="B2" s="46"/>
      <c r="C2" s="46"/>
      <c r="D2" s="46"/>
      <c r="E2" s="46"/>
      <c r="F2" s="46"/>
      <c r="G2" s="46"/>
    </row>
    <row r="3" spans="1:7" ht="15.75" x14ac:dyDescent="0.25">
      <c r="A3" s="12" t="s">
        <v>16</v>
      </c>
      <c r="B3" s="48" t="s">
        <v>64</v>
      </c>
      <c r="C3" s="48"/>
      <c r="D3" s="48"/>
      <c r="E3" s="48"/>
      <c r="F3" s="48"/>
      <c r="G3" s="48"/>
    </row>
    <row r="4" spans="1:7" x14ac:dyDescent="0.25">
      <c r="A4" s="3" t="s">
        <v>7</v>
      </c>
      <c r="B4" s="3" t="s">
        <v>8</v>
      </c>
      <c r="C4" s="3" t="s">
        <v>1</v>
      </c>
      <c r="D4" s="3" t="s">
        <v>21</v>
      </c>
      <c r="E4" s="3" t="s">
        <v>22</v>
      </c>
      <c r="F4" s="3" t="s">
        <v>23</v>
      </c>
      <c r="G4" s="3" t="s">
        <v>9</v>
      </c>
    </row>
    <row r="5" spans="1:7" x14ac:dyDescent="0.25">
      <c r="A5" s="13" t="s">
        <v>0</v>
      </c>
      <c r="B5" s="47" t="s">
        <v>18</v>
      </c>
      <c r="C5" s="47"/>
      <c r="D5" s="47"/>
      <c r="E5" s="47"/>
      <c r="F5" s="47"/>
      <c r="G5" s="47"/>
    </row>
    <row r="6" spans="1:7" x14ac:dyDescent="0.25">
      <c r="A6" s="31">
        <f>A5+0.01</f>
        <v>1.01</v>
      </c>
      <c r="B6" s="32" t="s">
        <v>26</v>
      </c>
      <c r="C6" s="33" t="s">
        <v>2</v>
      </c>
      <c r="D6" s="33">
        <v>1</v>
      </c>
      <c r="E6" s="2"/>
      <c r="F6" s="16">
        <f>D6*E6</f>
        <v>0</v>
      </c>
      <c r="G6" s="14"/>
    </row>
    <row r="7" spans="1:7" x14ac:dyDescent="0.25">
      <c r="A7" s="31">
        <f t="shared" ref="A7:A10" si="0">A6+0.01</f>
        <v>1.02</v>
      </c>
      <c r="B7" s="32" t="s">
        <v>29</v>
      </c>
      <c r="C7" s="33" t="s">
        <v>2</v>
      </c>
      <c r="D7" s="33">
        <v>1</v>
      </c>
      <c r="E7" s="2"/>
      <c r="F7" s="16">
        <f t="shared" ref="F7" si="1">D7*E7</f>
        <v>0</v>
      </c>
      <c r="G7" s="14"/>
    </row>
    <row r="8" spans="1:7" x14ac:dyDescent="0.25">
      <c r="A8" s="31">
        <f t="shared" si="0"/>
        <v>1.03</v>
      </c>
      <c r="B8" s="32" t="s">
        <v>25</v>
      </c>
      <c r="C8" s="33" t="s">
        <v>2</v>
      </c>
      <c r="D8" s="33">
        <v>1</v>
      </c>
      <c r="E8" s="2"/>
      <c r="F8" s="16">
        <f t="shared" ref="F8:F10" si="2">D8*E8</f>
        <v>0</v>
      </c>
      <c r="G8" s="14"/>
    </row>
    <row r="9" spans="1:7" x14ac:dyDescent="0.25">
      <c r="A9" s="31">
        <f t="shared" si="0"/>
        <v>1.04</v>
      </c>
      <c r="B9" s="32" t="s">
        <v>19</v>
      </c>
      <c r="C9" s="33" t="s">
        <v>2</v>
      </c>
      <c r="D9" s="33">
        <v>1</v>
      </c>
      <c r="E9" s="2"/>
      <c r="F9" s="16">
        <f t="shared" si="2"/>
        <v>0</v>
      </c>
      <c r="G9" s="14"/>
    </row>
    <row r="10" spans="1:7" x14ac:dyDescent="0.25">
      <c r="A10" s="31">
        <f t="shared" si="0"/>
        <v>1.05</v>
      </c>
      <c r="B10" s="32" t="s">
        <v>30</v>
      </c>
      <c r="C10" s="33" t="s">
        <v>2</v>
      </c>
      <c r="D10" s="33">
        <v>1</v>
      </c>
      <c r="E10" s="2"/>
      <c r="F10" s="16">
        <f t="shared" si="2"/>
        <v>0</v>
      </c>
      <c r="G10" s="14"/>
    </row>
    <row r="11" spans="1:7" x14ac:dyDescent="0.25">
      <c r="A11" s="13">
        <f>A5+1</f>
        <v>2</v>
      </c>
      <c r="B11" s="47" t="s">
        <v>20</v>
      </c>
      <c r="C11" s="47"/>
      <c r="D11" s="47"/>
      <c r="E11" s="47"/>
      <c r="F11" s="47"/>
      <c r="G11" s="47"/>
    </row>
    <row r="12" spans="1:7" x14ac:dyDescent="0.25">
      <c r="A12" s="31">
        <f>A11+0.01</f>
        <v>2.0099999999999998</v>
      </c>
      <c r="B12" s="32" t="s">
        <v>24</v>
      </c>
      <c r="C12" s="33" t="s">
        <v>2</v>
      </c>
      <c r="D12" s="33">
        <v>1</v>
      </c>
      <c r="E12" s="2"/>
      <c r="F12" s="16">
        <f t="shared" ref="F12:F14" si="3">D12*E12</f>
        <v>0</v>
      </c>
      <c r="G12" s="14"/>
    </row>
    <row r="13" spans="1:7" x14ac:dyDescent="0.25">
      <c r="A13" s="31">
        <f t="shared" ref="A13:A14" si="4">A12+0.01</f>
        <v>2.0199999999999996</v>
      </c>
      <c r="B13" s="32" t="s">
        <v>28</v>
      </c>
      <c r="C13" s="33" t="s">
        <v>2</v>
      </c>
      <c r="D13" s="33">
        <v>1</v>
      </c>
      <c r="E13" s="2"/>
      <c r="F13" s="16">
        <f t="shared" si="3"/>
        <v>0</v>
      </c>
      <c r="G13" s="14"/>
    </row>
    <row r="14" spans="1:7" x14ac:dyDescent="0.25">
      <c r="A14" s="31">
        <f t="shared" si="4"/>
        <v>2.0299999999999994</v>
      </c>
      <c r="B14" s="32" t="s">
        <v>27</v>
      </c>
      <c r="C14" s="33" t="s">
        <v>2</v>
      </c>
      <c r="D14" s="33">
        <v>1</v>
      </c>
      <c r="E14" s="2"/>
      <c r="F14" s="16">
        <f t="shared" si="3"/>
        <v>0</v>
      </c>
      <c r="G14" s="14"/>
    </row>
    <row r="15" spans="1:7" x14ac:dyDescent="0.25">
      <c r="A15" s="13">
        <v>6</v>
      </c>
      <c r="B15" s="47" t="s">
        <v>32</v>
      </c>
      <c r="C15" s="47"/>
      <c r="D15" s="47"/>
      <c r="E15" s="47"/>
      <c r="F15" s="47"/>
      <c r="G15" s="47"/>
    </row>
    <row r="16" spans="1:7" x14ac:dyDescent="0.25">
      <c r="A16" s="31" t="s">
        <v>61</v>
      </c>
      <c r="B16" s="32" t="s">
        <v>35</v>
      </c>
      <c r="C16" s="33" t="s">
        <v>2</v>
      </c>
      <c r="D16" s="33">
        <v>1</v>
      </c>
      <c r="E16" s="2"/>
      <c r="F16" s="16">
        <f>D16*E16</f>
        <v>0</v>
      </c>
      <c r="G16" s="14"/>
    </row>
    <row r="17" spans="1:7" x14ac:dyDescent="0.25">
      <c r="A17" s="31" t="s">
        <v>62</v>
      </c>
      <c r="B17" s="32" t="s">
        <v>36</v>
      </c>
      <c r="C17" s="33" t="s">
        <v>2</v>
      </c>
      <c r="D17" s="33">
        <v>1</v>
      </c>
      <c r="E17" s="2"/>
      <c r="F17" s="16">
        <f>D17*E17</f>
        <v>0</v>
      </c>
      <c r="G17" s="14"/>
    </row>
    <row r="18" spans="1:7" x14ac:dyDescent="0.25">
      <c r="A18" s="31">
        <f t="shared" ref="A18" si="5">A17+0.01</f>
        <v>6.0299999999999994</v>
      </c>
      <c r="B18" s="32" t="s">
        <v>34</v>
      </c>
      <c r="C18" s="33" t="s">
        <v>2</v>
      </c>
      <c r="D18" s="33">
        <v>1</v>
      </c>
      <c r="E18" s="2"/>
      <c r="F18" s="16">
        <f>D18*E18</f>
        <v>0</v>
      </c>
      <c r="G18" s="14"/>
    </row>
    <row r="19" spans="1:7" x14ac:dyDescent="0.25">
      <c r="A19" s="13">
        <f>A15+1</f>
        <v>7</v>
      </c>
      <c r="B19" s="47" t="s">
        <v>37</v>
      </c>
      <c r="C19" s="47"/>
      <c r="D19" s="47"/>
      <c r="E19" s="47"/>
      <c r="F19" s="47"/>
      <c r="G19" s="47"/>
    </row>
    <row r="20" spans="1:7" x14ac:dyDescent="0.25">
      <c r="A20" s="31" t="s">
        <v>58</v>
      </c>
      <c r="B20" s="32" t="s">
        <v>38</v>
      </c>
      <c r="C20" s="33" t="s">
        <v>2</v>
      </c>
      <c r="D20" s="33">
        <v>1</v>
      </c>
      <c r="E20" s="2"/>
      <c r="F20" s="34">
        <f>D20*E20</f>
        <v>0</v>
      </c>
      <c r="G20" s="14"/>
    </row>
    <row r="21" spans="1:7" x14ac:dyDescent="0.25">
      <c r="A21" s="31" t="s">
        <v>59</v>
      </c>
      <c r="B21" s="32" t="s">
        <v>39</v>
      </c>
      <c r="C21" s="33" t="s">
        <v>2</v>
      </c>
      <c r="D21" s="33">
        <v>1</v>
      </c>
      <c r="E21" s="2"/>
      <c r="F21" s="16">
        <f>D21*E21</f>
        <v>0</v>
      </c>
      <c r="G21" s="14"/>
    </row>
    <row r="22" spans="1:7" x14ac:dyDescent="0.25">
      <c r="A22" s="13">
        <v>8</v>
      </c>
      <c r="B22" s="47" t="s">
        <v>31</v>
      </c>
      <c r="C22" s="47"/>
      <c r="D22" s="47"/>
      <c r="E22" s="47"/>
      <c r="F22" s="47"/>
      <c r="G22" s="47"/>
    </row>
    <row r="23" spans="1:7" x14ac:dyDescent="0.25">
      <c r="A23" s="31" t="s">
        <v>60</v>
      </c>
      <c r="B23" s="32" t="s">
        <v>33</v>
      </c>
      <c r="C23" s="33" t="s">
        <v>2</v>
      </c>
      <c r="D23" s="33">
        <v>1</v>
      </c>
      <c r="E23" s="2"/>
      <c r="F23" s="16">
        <f t="shared" ref="F23" si="6">D23*E23</f>
        <v>0</v>
      </c>
      <c r="G23" s="14"/>
    </row>
    <row r="24" spans="1:7" x14ac:dyDescent="0.25">
      <c r="A24" s="49" t="s">
        <v>3</v>
      </c>
      <c r="B24" s="49"/>
      <c r="C24" s="49"/>
      <c r="D24" s="49"/>
      <c r="E24" s="49"/>
      <c r="F24" s="11">
        <f>F6+F7+F8+F9+F10+F12+F13+F14+F16+F17+F18+F20+F21+F23</f>
        <v>0</v>
      </c>
    </row>
    <row r="26" spans="1:7" x14ac:dyDescent="0.25">
      <c r="A26" s="8" t="s">
        <v>10</v>
      </c>
      <c r="B26" s="9"/>
      <c r="C26" s="9"/>
      <c r="D26" s="9"/>
      <c r="E26" s="9"/>
      <c r="F26" s="9"/>
      <c r="G26" s="10"/>
    </row>
    <row r="27" spans="1:7" ht="17.100000000000001" customHeight="1" x14ac:dyDescent="0.25">
      <c r="A27" s="42" t="s">
        <v>17</v>
      </c>
      <c r="B27" s="43"/>
      <c r="C27" s="43"/>
      <c r="D27" s="43"/>
      <c r="E27" s="43"/>
      <c r="F27" s="43"/>
      <c r="G27" s="44"/>
    </row>
    <row r="30" spans="1:7" x14ac:dyDescent="0.25">
      <c r="A30" s="4" t="s">
        <v>4</v>
      </c>
      <c r="E30" s="5"/>
    </row>
    <row r="31" spans="1:7" x14ac:dyDescent="0.25">
      <c r="A31" s="6" t="s">
        <v>5</v>
      </c>
      <c r="E31" t="s">
        <v>12</v>
      </c>
    </row>
    <row r="33" spans="1:7" x14ac:dyDescent="0.25">
      <c r="A33" s="6" t="s">
        <v>4</v>
      </c>
    </row>
    <row r="34" spans="1:7" x14ac:dyDescent="0.25">
      <c r="A34" s="6" t="s">
        <v>13</v>
      </c>
    </row>
    <row r="35" spans="1:7" ht="15" customHeight="1" x14ac:dyDescent="0.25">
      <c r="A35" s="7"/>
      <c r="B35" s="7"/>
      <c r="C35" s="7"/>
      <c r="D35" s="7"/>
      <c r="E35" s="7"/>
      <c r="F35" s="7"/>
      <c r="G35" s="7"/>
    </row>
    <row r="36" spans="1:7" ht="15" customHeight="1" x14ac:dyDescent="0.25"/>
    <row r="38" spans="1:7" ht="35.25" customHeight="1" x14ac:dyDescent="0.25"/>
  </sheetData>
  <sheetProtection formatCells="0"/>
  <mergeCells count="10">
    <mergeCell ref="A27:G27"/>
    <mergeCell ref="A1:G1"/>
    <mergeCell ref="B5:G5"/>
    <mergeCell ref="B11:G11"/>
    <mergeCell ref="A2:G2"/>
    <mergeCell ref="B3:G3"/>
    <mergeCell ref="B22:G22"/>
    <mergeCell ref="A24:E24"/>
    <mergeCell ref="B15:G15"/>
    <mergeCell ref="B19:G19"/>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Travis Clark</cp:lastModifiedBy>
  <cp:lastPrinted>2021-05-25T20:17:18Z</cp:lastPrinted>
  <dcterms:created xsi:type="dcterms:W3CDTF">2016-11-06T20:45:59Z</dcterms:created>
  <dcterms:modified xsi:type="dcterms:W3CDTF">2025-08-13T13:25:03Z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